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4787 PO Imatge - Ph+GE\ESBORRANY\2. PCAP\Annexos PCAP\Annexos complimentar\"/>
    </mc:Choice>
  </mc:AlternateContent>
  <bookViews>
    <workbookView xWindow="480" yWindow="120" windowWidth="19440" windowHeight="11040"/>
  </bookViews>
  <sheets>
    <sheet name="LOT 1" sheetId="1" r:id="rId1"/>
  </sheets>
  <definedNames>
    <definedName name="_xlnm.Print_Area" localSheetId="0">'LOT 1'!$A$1:$H$31</definedName>
    <definedName name="_xlnm.Print_Titles" localSheetId="0">'LOT 1'!$1:$31</definedName>
  </definedNames>
  <calcPr calcId="162913"/>
</workbook>
</file>

<file path=xl/calcChain.xml><?xml version="1.0" encoding="utf-8"?>
<calcChain xmlns="http://schemas.openxmlformats.org/spreadsheetml/2006/main">
  <c r="H26" i="1" l="1"/>
  <c r="H28" i="1" l="1"/>
  <c r="C30" i="1" s="1"/>
</calcChain>
</file>

<file path=xl/sharedStrings.xml><?xml version="1.0" encoding="utf-8"?>
<sst xmlns="http://schemas.openxmlformats.org/spreadsheetml/2006/main" count="38" uniqueCount="33">
  <si>
    <t>ICS</t>
  </si>
  <si>
    <t>Model</t>
  </si>
  <si>
    <t>Dades empresa licitadora</t>
  </si>
  <si>
    <t>NOM:</t>
  </si>
  <si>
    <t>NIF:</t>
  </si>
  <si>
    <t>Equip</t>
  </si>
  <si>
    <t>Serie</t>
  </si>
  <si>
    <t>Inici Contracte</t>
  </si>
  <si>
    <t>Import màxim 2024 s/IVA</t>
  </si>
  <si>
    <t>Import ofertat 2024 s/IVA</t>
  </si>
  <si>
    <t>TOTAL</t>
  </si>
  <si>
    <t>Subtotal</t>
  </si>
  <si>
    <t>Uni RX dig robot 3detect i telemetSALA A</t>
  </si>
  <si>
    <t>DIGITALDIAGNOSTC90</t>
  </si>
  <si>
    <t>ECÒGRAF VASCULAR GAMMA ALTA</t>
  </si>
  <si>
    <t>EPIQ ELITE DIAG</t>
  </si>
  <si>
    <t>USD21B1771</t>
  </si>
  <si>
    <t>USD21B1773</t>
  </si>
  <si>
    <t>Ecògraf dig multidisciplinar</t>
  </si>
  <si>
    <t>AFFINITI 30</t>
  </si>
  <si>
    <t>US121E1197</t>
  </si>
  <si>
    <t>Uni RX dig robot 3detect i telemetSALA B</t>
  </si>
  <si>
    <t>Equip hemodinamia digital</t>
  </si>
  <si>
    <t>AZURION 7 M20</t>
  </si>
  <si>
    <t>Sistema poligrafia angiohemodinàmia</t>
  </si>
  <si>
    <t>HEMOSYSTEM</t>
  </si>
  <si>
    <t>US52380071</t>
  </si>
  <si>
    <t>TOTAL 2024 s/IVA</t>
  </si>
  <si>
    <t xml:space="preserve">EPIQ CVxi </t>
  </si>
  <si>
    <t>Ecògraf digital gamma alta nivell 3 (1 TEE X8-2T + 1 micro TEE S8-3t + 1 Transtoracica X5-1)</t>
  </si>
  <si>
    <t>Bossa addicional</t>
  </si>
  <si>
    <t>MODEL OFERTA ECONÒMICA. LOT 1 EXPEDIENT : CSE/AH02/1101374787/24/PO</t>
  </si>
  <si>
    <r>
      <rPr>
        <b/>
        <i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només cal modificar les cel·les ombrejades en color groc i automàticament es recalculen els imports parcials i totals.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</si>
</sst>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0" fillId="2" borderId="0" xfId="0" applyFill="1"/>
    <xf numFmtId="0" fontId="2" fillId="0" borderId="0" xfId="0" applyFont="1"/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44" fontId="0" fillId="5" borderId="7" xfId="1" applyFont="1" applyFill="1" applyBorder="1"/>
    <xf numFmtId="44" fontId="0" fillId="5" borderId="7" xfId="0" applyNumberFormat="1" applyFill="1" applyBorder="1"/>
    <xf numFmtId="0" fontId="2" fillId="5" borderId="7" xfId="0" applyFont="1" applyFill="1" applyBorder="1"/>
    <xf numFmtId="44" fontId="2" fillId="5" borderId="7" xfId="0" applyNumberFormat="1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4" fontId="0" fillId="0" borderId="7" xfId="0" applyNumberFormat="1" applyBorder="1" applyAlignment="1">
      <alignment vertical="center"/>
    </xf>
    <xf numFmtId="14" fontId="0" fillId="0" borderId="7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/>
    </xf>
    <xf numFmtId="0" fontId="7" fillId="2" borderId="0" xfId="0" applyFont="1" applyFill="1"/>
    <xf numFmtId="0" fontId="1" fillId="6" borderId="1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vertical="center" wrapText="1"/>
      <protection locked="0"/>
    </xf>
    <xf numFmtId="44" fontId="0" fillId="6" borderId="7" xfId="0" applyNumberForma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horizontal="left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Border="1" applyAlignment="1" applyProtection="1">
      <alignment horizontal="left" vertical="center" wrapText="1" indent="1"/>
    </xf>
    <xf numFmtId="0" fontId="0" fillId="6" borderId="0" xfId="0" applyFont="1" applyFill="1" applyBorder="1" applyAlignment="1" applyProtection="1">
      <alignment horizontal="left" vertical="center" wrapText="1" indent="1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2152650</xdr:colOff>
      <xdr:row>4</xdr:row>
      <xdr:rowOff>171450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215265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33"/>
  <sheetViews>
    <sheetView tabSelected="1" zoomScaleNormal="100" workbookViewId="0">
      <selection activeCell="K20" sqref="K20"/>
    </sheetView>
  </sheetViews>
  <sheetFormatPr defaultColWidth="9.140625" defaultRowHeight="15" x14ac:dyDescent="0.25"/>
  <cols>
    <col min="2" max="2" width="35.5703125" customWidth="1"/>
    <col min="3" max="3" width="22.42578125" customWidth="1"/>
    <col min="4" max="4" width="21.5703125" bestFit="1" customWidth="1"/>
    <col min="5" max="5" width="15.140625" customWidth="1"/>
    <col min="6" max="6" width="12.5703125" customWidth="1"/>
    <col min="7" max="7" width="15.7109375" bestFit="1" customWidth="1"/>
    <col min="8" max="8" width="16.140625" customWidth="1"/>
  </cols>
  <sheetData>
    <row r="8" spans="1:8" ht="21" x14ac:dyDescent="0.35">
      <c r="A8" s="18" t="s">
        <v>31</v>
      </c>
      <c r="B8" s="1"/>
      <c r="C8" s="1"/>
      <c r="D8" s="1"/>
      <c r="E8" s="1"/>
      <c r="F8" s="1"/>
      <c r="G8" s="1"/>
      <c r="H8" s="1"/>
    </row>
    <row r="9" spans="1:8" ht="18.75" x14ac:dyDescent="0.3">
      <c r="A9" s="2"/>
    </row>
    <row r="10" spans="1:8" ht="18.75" x14ac:dyDescent="0.3">
      <c r="A10" s="2"/>
    </row>
    <row r="11" spans="1:8" ht="18.75" x14ac:dyDescent="0.3">
      <c r="A11" s="22" t="s">
        <v>2</v>
      </c>
      <c r="B11" s="22"/>
      <c r="C11" s="22"/>
    </row>
    <row r="12" spans="1:8" ht="19.5" thickBot="1" x14ac:dyDescent="0.35">
      <c r="A12" s="2"/>
    </row>
    <row r="13" spans="1:8" x14ac:dyDescent="0.25">
      <c r="A13" s="19" t="s">
        <v>3</v>
      </c>
      <c r="B13" s="23"/>
      <c r="C13" s="24"/>
    </row>
    <row r="14" spans="1:8" ht="15.75" thickBot="1" x14ac:dyDescent="0.3">
      <c r="A14" s="20" t="s">
        <v>4</v>
      </c>
      <c r="B14" s="25"/>
      <c r="C14" s="26"/>
    </row>
    <row r="15" spans="1:8" ht="18.75" x14ac:dyDescent="0.3">
      <c r="A15" s="2"/>
      <c r="B15" s="3"/>
    </row>
    <row r="16" spans="1:8" ht="30.75" x14ac:dyDescent="0.3">
      <c r="A16" s="2"/>
      <c r="B16" s="4" t="s">
        <v>5</v>
      </c>
      <c r="C16" s="4" t="s">
        <v>1</v>
      </c>
      <c r="D16" s="4" t="s">
        <v>0</v>
      </c>
      <c r="E16" s="4" t="s">
        <v>6</v>
      </c>
      <c r="F16" s="4" t="s">
        <v>7</v>
      </c>
      <c r="G16" s="5" t="s">
        <v>8</v>
      </c>
      <c r="H16" s="5" t="s">
        <v>9</v>
      </c>
    </row>
    <row r="17" spans="1:8" ht="25.5" x14ac:dyDescent="0.3">
      <c r="A17" s="2"/>
      <c r="B17" s="13" t="s">
        <v>12</v>
      </c>
      <c r="C17" s="13" t="s">
        <v>13</v>
      </c>
      <c r="D17" s="14">
        <v>160217</v>
      </c>
      <c r="E17" s="14">
        <v>10001259</v>
      </c>
      <c r="F17" s="16">
        <v>45352</v>
      </c>
      <c r="G17" s="15">
        <v>21833.333333333299</v>
      </c>
      <c r="H17" s="21"/>
    </row>
    <row r="18" spans="1:8" ht="18.75" x14ac:dyDescent="0.3">
      <c r="A18" s="2"/>
      <c r="B18" s="13" t="s">
        <v>14</v>
      </c>
      <c r="C18" s="13" t="s">
        <v>15</v>
      </c>
      <c r="D18" s="14">
        <v>160414</v>
      </c>
      <c r="E18" s="14" t="s">
        <v>16</v>
      </c>
      <c r="F18" s="16">
        <v>45352</v>
      </c>
      <c r="G18" s="15">
        <v>6583.3333333333303</v>
      </c>
      <c r="H18" s="21"/>
    </row>
    <row r="19" spans="1:8" ht="18.75" x14ac:dyDescent="0.3">
      <c r="A19" s="2"/>
      <c r="B19" s="13" t="s">
        <v>14</v>
      </c>
      <c r="C19" s="13" t="s">
        <v>15</v>
      </c>
      <c r="D19" s="14">
        <v>160415</v>
      </c>
      <c r="E19" s="14" t="s">
        <v>17</v>
      </c>
      <c r="F19" s="16">
        <v>45352</v>
      </c>
      <c r="G19" s="15">
        <v>6583.3333333333339</v>
      </c>
      <c r="H19" s="21"/>
    </row>
    <row r="20" spans="1:8" ht="18.75" x14ac:dyDescent="0.3">
      <c r="A20" s="2"/>
      <c r="B20" s="13" t="s">
        <v>18</v>
      </c>
      <c r="C20" s="13" t="s">
        <v>19</v>
      </c>
      <c r="D20" s="14">
        <v>159751</v>
      </c>
      <c r="E20" s="14" t="s">
        <v>20</v>
      </c>
      <c r="F20" s="16">
        <v>45352</v>
      </c>
      <c r="G20" s="15">
        <v>4833.3333333333339</v>
      </c>
      <c r="H20" s="21"/>
    </row>
    <row r="21" spans="1:8" ht="25.5" x14ac:dyDescent="0.3">
      <c r="A21" s="2"/>
      <c r="B21" s="13" t="s">
        <v>21</v>
      </c>
      <c r="C21" s="13" t="s">
        <v>13</v>
      </c>
      <c r="D21" s="14">
        <v>160265</v>
      </c>
      <c r="E21" s="14">
        <v>10001257</v>
      </c>
      <c r="F21" s="16">
        <v>45352</v>
      </c>
      <c r="G21" s="15">
        <v>21833.333333333336</v>
      </c>
      <c r="H21" s="21"/>
    </row>
    <row r="22" spans="1:8" ht="18.75" x14ac:dyDescent="0.3">
      <c r="A22" s="2"/>
      <c r="B22" s="13" t="s">
        <v>22</v>
      </c>
      <c r="C22" s="13" t="s">
        <v>23</v>
      </c>
      <c r="D22" s="14">
        <v>163200</v>
      </c>
      <c r="E22" s="14">
        <v>2069</v>
      </c>
      <c r="F22" s="17">
        <v>45474</v>
      </c>
      <c r="G22" s="15">
        <v>47100</v>
      </c>
      <c r="H22" s="21"/>
    </row>
    <row r="23" spans="1:8" ht="18.75" x14ac:dyDescent="0.3">
      <c r="A23" s="2"/>
      <c r="B23" s="13" t="s">
        <v>24</v>
      </c>
      <c r="C23" s="13" t="s">
        <v>25</v>
      </c>
      <c r="D23" s="14">
        <v>163204</v>
      </c>
      <c r="E23" s="14">
        <v>2111600779</v>
      </c>
      <c r="F23" s="17">
        <v>45474</v>
      </c>
      <c r="G23" s="15">
        <v>2250</v>
      </c>
      <c r="H23" s="21"/>
    </row>
    <row r="24" spans="1:8" ht="18.75" x14ac:dyDescent="0.3">
      <c r="A24" s="2"/>
      <c r="B24" s="13" t="s">
        <v>24</v>
      </c>
      <c r="C24" s="13" t="s">
        <v>25</v>
      </c>
      <c r="D24" s="12">
        <v>163201</v>
      </c>
      <c r="E24" s="11">
        <v>2111601086</v>
      </c>
      <c r="F24" s="17">
        <v>45454</v>
      </c>
      <c r="G24" s="15">
        <v>2250</v>
      </c>
      <c r="H24" s="21"/>
    </row>
    <row r="25" spans="1:8" ht="38.25" x14ac:dyDescent="0.3">
      <c r="A25" s="2"/>
      <c r="B25" s="13" t="s">
        <v>29</v>
      </c>
      <c r="C25" s="13" t="s">
        <v>28</v>
      </c>
      <c r="D25" s="11">
        <v>163202</v>
      </c>
      <c r="E25" s="11" t="s">
        <v>26</v>
      </c>
      <c r="F25" s="17">
        <v>45474</v>
      </c>
      <c r="G25" s="15">
        <v>9950</v>
      </c>
      <c r="H25" s="21"/>
    </row>
    <row r="26" spans="1:8" ht="18.75" x14ac:dyDescent="0.3">
      <c r="A26" s="2"/>
      <c r="B26" s="3"/>
      <c r="G26" s="6" t="s">
        <v>11</v>
      </c>
      <c r="H26" s="7">
        <f>SUM(H17:H25)</f>
        <v>0</v>
      </c>
    </row>
    <row r="27" spans="1:8" ht="18.75" x14ac:dyDescent="0.3">
      <c r="A27" s="2"/>
      <c r="B27" s="3"/>
      <c r="G27" s="6" t="s">
        <v>30</v>
      </c>
      <c r="H27" s="7">
        <v>30000</v>
      </c>
    </row>
    <row r="28" spans="1:8" ht="18.75" x14ac:dyDescent="0.3">
      <c r="A28" s="2"/>
      <c r="B28" s="3"/>
      <c r="G28" s="6" t="s">
        <v>10</v>
      </c>
      <c r="H28" s="8">
        <f>H26+H27</f>
        <v>30000</v>
      </c>
    </row>
    <row r="29" spans="1:8" ht="18.75" x14ac:dyDescent="0.3">
      <c r="A29" s="2"/>
      <c r="B29" s="3"/>
    </row>
    <row r="30" spans="1:8" ht="18.75" x14ac:dyDescent="0.3">
      <c r="A30" s="2"/>
      <c r="B30" s="9" t="s">
        <v>27</v>
      </c>
      <c r="C30" s="10">
        <f>H28</f>
        <v>30000</v>
      </c>
    </row>
    <row r="31" spans="1:8" ht="18.75" x14ac:dyDescent="0.3">
      <c r="A31" s="2"/>
      <c r="B31" s="3"/>
    </row>
    <row r="33" spans="2:10" x14ac:dyDescent="0.25">
      <c r="B33" s="27" t="s">
        <v>32</v>
      </c>
      <c r="C33" s="27"/>
      <c r="D33" s="28"/>
      <c r="E33" s="28"/>
      <c r="F33" s="28"/>
      <c r="G33" s="28"/>
      <c r="H33" s="28"/>
      <c r="I33" s="28"/>
      <c r="J33" s="28"/>
    </row>
  </sheetData>
  <sheetProtection algorithmName="SHA-512" hashValue="l3alHOkTssOOMPTaW7aUvVuNjUh8hyRIMEWaqsld1VhQTZw7ahdwrNUjDtWEk18GW6z7U2rCzdLcZjXVmNZ5jw==" saltValue="M6fUXwIZxrfk9zKyBdh/1g==" spinCount="100000" sheet="1" objects="1" scenarios="1"/>
  <mergeCells count="4">
    <mergeCell ref="A11:C11"/>
    <mergeCell ref="B13:C13"/>
    <mergeCell ref="B14:C14"/>
    <mergeCell ref="B33:J33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LOT 1</vt:lpstr>
      <vt:lpstr>'LOT 1'!Àrea_d'impressió</vt:lpstr>
      <vt:lpstr>'LOT 1'!Títols_per_imprimir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Bosch Coll, Nuria</cp:lastModifiedBy>
  <cp:lastPrinted>2019-03-11T08:01:29Z</cp:lastPrinted>
  <dcterms:created xsi:type="dcterms:W3CDTF">2019-03-07T13:38:30Z</dcterms:created>
  <dcterms:modified xsi:type="dcterms:W3CDTF">2023-12-20T13:51:25Z</dcterms:modified>
</cp:coreProperties>
</file>